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120" yWindow="120" windowWidth="9720" windowHeight="7320"/>
  </bookViews>
  <sheets>
    <sheet name="март 2" sheetId="6" r:id="rId1"/>
  </sheets>
  <calcPr calcId="144525"/>
  <customWorkbookViews>
    <customWorkbookView name="Галина Анатольевна - Личное представление" guid="{C78F2378-0C85-45E9-8771-700DF4B32B1B}" mergeInterval="0" personalView="1" maximized="1" windowWidth="1010" windowHeight="594" activeSheetId="2"/>
    <customWorkbookView name="ЗОЯ ИВАНОВНА - Личное представление" guid="{054831F3-C254-4F6C-944A-AC424F41F171}" mergeInterval="0" personalView="1" maximized="1" windowWidth="1020" windowHeight="603" activeSheetId="3"/>
    <customWorkbookView name="Novoselova - Личное представление" guid="{607834A1-1431-4A60-ACB9-F8979758742C}" mergeInterval="0" personalView="1" maximized="1" windowWidth="1020" windowHeight="603" activeSheetId="4"/>
    <customWorkbookView name="Валентина Витальевна - Личное представление" guid="{9D516770-81AA-43B9-96B4-6EA52D1A6B98}" mergeInterval="0" personalView="1" maximized="1" windowWidth="1020" windowHeight="576" activeSheetId="4"/>
  </customWorkbookViews>
</workbook>
</file>

<file path=xl/calcChain.xml><?xml version="1.0" encoding="utf-8"?>
<calcChain xmlns="http://schemas.openxmlformats.org/spreadsheetml/2006/main">
  <c r="D28" i="6" l="1"/>
  <c r="D14" i="6" l="1"/>
  <c r="D26" i="6"/>
  <c r="D29" i="6" s="1"/>
  <c r="D22" i="6"/>
  <c r="D17" i="6"/>
  <c r="D10" i="6"/>
  <c r="D13" i="6" l="1"/>
  <c r="D25" i="6"/>
  <c r="D21" i="6" s="1"/>
  <c r="D27" i="6"/>
  <c r="D20" i="6" l="1"/>
  <c r="D30" i="6" s="1"/>
</calcChain>
</file>

<file path=xl/sharedStrings.xml><?xml version="1.0" encoding="utf-8"?>
<sst xmlns="http://schemas.openxmlformats.org/spreadsheetml/2006/main" count="49" uniqueCount="46">
  <si>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</si>
  <si>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</si>
  <si>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(тыс.руб)</t>
  </si>
  <si>
    <t>000 01 05 00 00 00 0000 000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</si>
  <si>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</si>
  <si>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</si>
  <si>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000 01 05 02 01 05 0000 610</t>
  </si>
  <si>
    <t>000 01 06 00 00 00 0000 000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</si>
  <si>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</si>
  <si>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</si>
  <si>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</si>
  <si>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</si>
  <si>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 xml:space="preserve">Бюджетные кредиты от других бюджетов бюджетной системы Российской Федерации </t>
  </si>
  <si>
    <t>000 01 03 00 00 00 0000 000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</si>
  <si>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</si>
  <si>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</si>
  <si>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</si>
  <si>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</si>
  <si>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 xml:space="preserve">Изменение остатков средств на счетах по учету средств бюджета </t>
  </si>
  <si>
    <t>000 01 05 02 01 05 0000 510</t>
  </si>
  <si>
    <t>Всего источников внутреннего финансирования дефицита бюджета</t>
  </si>
  <si>
    <t>Кредиты кредитных организаций в валюте Российской Федерации</t>
  </si>
  <si>
    <t>000 01 02 00 00 00 0000 000</t>
  </si>
  <si>
    <t>000 01 02 00 00 05 0000 710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</si>
  <si>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</si>
  <si>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</si>
  <si>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</si>
  <si>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</si>
  <si>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</si>
  <si>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Иные источники внутреннего финансирования дефицитов бюджетов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</si>
  <si>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</si>
  <si>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</si>
  <si>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</si>
  <si>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</si>
  <si>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000 01 03 01 00 00 0000 700</t>
  </si>
  <si>
    <t>000 01 03 01 00 05 0000 710</t>
  </si>
  <si>
    <t>000 01 03 01 00 00 0000 800</t>
  </si>
  <si>
    <t>000 01 03 01 00 05 0000 810</t>
  </si>
  <si>
    <t xml:space="preserve">к решению Думы Кондинского района </t>
  </si>
  <si>
    <t>Получение кредитов от кредитных организаций бюджетами муниципальных районов в валюте Российской Федерации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</si>
  <si>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</si>
  <si>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разрыв) </t>
  </si>
  <si>
    <t>Источники внутреннего финансирования дефицита бюджета муниципального образования Кондинский район на 2015 год</t>
  </si>
  <si>
    <t>Сумма на 2015 год</t>
  </si>
  <si>
    <t xml:space="preserve">                                        Приложение 6</t>
  </si>
  <si>
    <t xml:space="preserve">                                                       от 26.05.2015 № 567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</si>
</sst>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5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/>
    <xf numFmtId="164" fontId="1" fillId="0" borderId="2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0" fontId="3" fillId="0" borderId="12" xfId="0" applyFont="1" applyBorder="1" applyAlignment="1">
      <alignment horizontal="left" wrapText="1"/>
    </xf>
    <xf numFmtId="4" fontId="3" fillId="0" borderId="5" xfId="0" applyNumberFormat="1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164" fontId="1" fillId="0" borderId="3" xfId="0" applyNumberFormat="1" applyFont="1" applyBorder="1" applyAlignment="1">
      <alignment horizontal="center"/>
    </xf>
    <xf numFmtId="0" fontId="3" fillId="0" borderId="5" xfId="0" applyFont="1" applyBorder="1" applyAlignment="1">
      <alignment horizontal="left" wrapText="1"/>
    </xf>
    <xf numFmtId="164" fontId="1" fillId="0" borderId="4" xfId="0" applyNumberFormat="1" applyFont="1" applyBorder="1" applyAlignment="1">
      <alignment horizontal="center"/>
    </xf>
    <xf numFmtId="0" fontId="3" fillId="0" borderId="6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12" xfId="0" applyFont="1" applyBorder="1" applyAlignment="1">
      <alignment wrapText="1"/>
    </xf>
    <xf numFmtId="164" fontId="1" fillId="0" borderId="2" xfId="0" applyNumberFormat="1" applyFont="1" applyFill="1" applyBorder="1" applyAlignment="1">
      <alignment horizontal="center"/>
    </xf>
    <xf numFmtId="0" fontId="1" fillId="0" borderId="1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4" fontId="1" fillId="0" borderId="0" xfId="0" applyNumberFormat="1" applyFont="1"/>
    <xf numFmtId="0" fontId="1" fillId="0" borderId="14" xfId="0" applyFont="1" applyBorder="1" applyAlignment="1">
      <alignment horizontal="left" wrapText="1"/>
    </xf>
    <xf numFmtId="164" fontId="1" fillId="0" borderId="0" xfId="0" applyNumberFormat="1" applyFont="1"/>
    <xf numFmtId="43" fontId="1" fillId="0" borderId="0" xfId="1" applyFont="1"/>
    <xf numFmtId="164" fontId="1" fillId="0" borderId="3" xfId="0" applyNumberFormat="1" applyFont="1" applyBorder="1" applyAlignment="1">
      <alignment horizontal="center" wrapText="1"/>
    </xf>
    <xf numFmtId="0" fontId="1" fillId="0" borderId="14" xfId="0" applyFont="1" applyBorder="1" applyAlignment="1">
      <alignment wrapText="1"/>
    </xf>
    <xf numFmtId="164" fontId="1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 vertical="justify" wrapText="1"/>
    </xf>
    <xf numFmtId="164" fontId="1" fillId="0" borderId="1" xfId="0" applyNumberFormat="1" applyFont="1" applyBorder="1" applyAlignment="1">
      <alignment horizontal="center" vertical="justify" wrapText="1"/>
    </xf>
    <xf numFmtId="0" fontId="1" fillId="0" borderId="7" xfId="0" applyFont="1" applyFill="1" applyBorder="1" applyAlignment="1">
      <alignment horizontal="left" wrapText="1"/>
    </xf>
    <xf numFmtId="164" fontId="1" fillId="0" borderId="10" xfId="0" applyNumberFormat="1" applyFont="1" applyFill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Alignment="1"/>
    <xf numFmtId="0" fontId="4" fillId="0" borderId="0" xfId="0" applyFont="1" applyAlignment="1">
      <alignment horizont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1" xfId="0" applyFont="1" applyBorder="1" applyAlignment="1">
      <alignment vertical="justify" wrapText="1"/>
    </xf>
    <xf numFmtId="0" fontId="1" fillId="0" borderId="12" xfId="0" applyFont="1" applyBorder="1" applyAlignment="1">
      <alignment vertical="justify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13" xfId="0" applyFont="1" applyBorder="1" applyAlignment="1">
      <alignment vertical="justify" wrapText="1"/>
    </xf>
    <xf numFmtId="0" fontId="1" fillId="0" borderId="14" xfId="0" applyFont="1" applyBorder="1" applyAlignment="1">
      <alignment vertical="justify" wrapText="1"/>
    </xf>
    <xf numFmtId="0" fontId="1" fillId="0" borderId="8" xfId="0" applyFont="1" applyBorder="1" applyAlignment="1">
      <alignment vertical="justify" wrapText="1"/>
    </xf>
    <xf numFmtId="0" fontId="1" fillId="0" borderId="6" xfId="0" applyFont="1" applyBorder="1" applyAlignment="1">
      <alignment vertical="justify" wrapText="1"/>
    </xf>
    <xf numFmtId="0" fontId="1" fillId="0" borderId="18" xfId="0" applyFont="1" applyBorder="1" applyAlignment="1">
      <alignment vertical="justify" wrapText="1"/>
    </xf>
    <xf numFmtId="0" fontId="1" fillId="0" borderId="5" xfId="0" applyFont="1" applyBorder="1" applyAlignment="1">
      <alignment vertical="justify" wrapText="1"/>
    </xf>
    <xf numFmtId="0" fontId="1" fillId="0" borderId="9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workbookViewId="0">
      <selection activeCell="C5" sqref="C5"/>
    </sheetView>
  </sheetViews>
  <sheetFormatPr defaultRowHeight="12.75" x14ac:dyDescent="0.2"/>
  <cols>
    <col min="1" max="1" width="5.7109375" style="1" customWidth="1"/>
    <col min="2" max="2" width="20.28515625" style="1" customWidth="1"/>
    <col min="3" max="3" width="50.5703125" style="1" customWidth="1"/>
    <col min="4" max="4" width="17.7109375" style="1" customWidth="1"/>
    <col min="5" max="5" width="14.7109375" style="1" customWidth="1"/>
    <col min="6" max="6" width="10" style="1" customWidth="1"/>
    <col min="7" max="16384" width="9.140625" style="1"/>
  </cols>
  <sheetData>
    <row r="1" spans="1:5" x14ac:dyDescent="0.2">
      <c r="C1" s="35"/>
      <c r="D1" s="35"/>
    </row>
    <row r="2" spans="1:5" x14ac:dyDescent="0.2">
      <c r="C2" s="41" t="s">
        <v>44</v>
      </c>
      <c r="D2" s="41"/>
      <c r="E2" s="2"/>
    </row>
    <row r="3" spans="1:5" x14ac:dyDescent="0.2">
      <c r="C3" s="41" t="s">
        <v>38</v>
      </c>
      <c r="D3" s="41"/>
      <c r="E3" s="2"/>
    </row>
    <row r="4" spans="1:5" x14ac:dyDescent="0.2">
      <c r="C4" s="41" t="s">
        <v>45</v>
      </c>
      <c r="D4" s="41"/>
      <c r="E4" s="2"/>
    </row>
    <row r="6" spans="1:5" ht="36" customHeight="1" x14ac:dyDescent="0.2">
      <c r="A6" s="36" t="s">
        <v>42</v>
      </c>
      <c r="B6" s="36"/>
      <c r="C6" s="36"/>
      <c r="D6" s="36"/>
    </row>
    <row r="7" spans="1:5" ht="13.5" thickBot="1" x14ac:dyDescent="0.25">
      <c r="D7" s="1" t="s">
        <v>2</v>
      </c>
    </row>
    <row r="8" spans="1:5" ht="56.25" customHeight="1" thickBot="1" x14ac:dyDescent="0.25">
      <c r="A8" s="37" t="s">
        <v>4</v>
      </c>
      <c r="B8" s="38"/>
      <c r="C8" s="15" t="s">
        <v>5</v>
      </c>
      <c r="D8" s="16" t="s">
        <v>43</v>
      </c>
    </row>
    <row r="9" spans="1:5" ht="13.5" thickBot="1" x14ac:dyDescent="0.25">
      <c r="A9" s="39">
        <v>1</v>
      </c>
      <c r="B9" s="40"/>
      <c r="C9" s="17">
        <v>2</v>
      </c>
      <c r="D9" s="18">
        <v>3</v>
      </c>
    </row>
    <row r="10" spans="1:5" ht="26.25" thickBot="1" x14ac:dyDescent="0.25">
      <c r="A10" s="33" t="s">
        <v>22</v>
      </c>
      <c r="B10" s="34"/>
      <c r="C10" s="32" t="s">
        <v>21</v>
      </c>
      <c r="D10" s="19">
        <f>D11+D12</f>
        <v>21826</v>
      </c>
    </row>
    <row r="11" spans="1:5" ht="39.75" customHeight="1" x14ac:dyDescent="0.2">
      <c r="A11" s="44" t="s">
        <v>23</v>
      </c>
      <c r="B11" s="45"/>
      <c r="C11" s="5" t="s">
        <v>39</v>
      </c>
      <c r="D11" s="3">
        <v>79678</v>
      </c>
      <c r="E11" s="20"/>
    </row>
    <row r="12" spans="1:5" ht="39.75" customHeight="1" thickBot="1" x14ac:dyDescent="0.25">
      <c r="A12" s="46" t="s">
        <v>24</v>
      </c>
      <c r="B12" s="47"/>
      <c r="C12" s="6" t="s">
        <v>25</v>
      </c>
      <c r="D12" s="4">
        <v>-57852</v>
      </c>
      <c r="E12" s="20"/>
    </row>
    <row r="13" spans="1:5" ht="26.25" thickBot="1" x14ac:dyDescent="0.25">
      <c r="A13" s="48" t="s">
        <v>13</v>
      </c>
      <c r="B13" s="49"/>
      <c r="C13" s="21" t="s">
        <v>12</v>
      </c>
      <c r="D13" s="19">
        <f>D14+D17</f>
        <v>-215.5</v>
      </c>
    </row>
    <row r="14" spans="1:5" ht="38.25" x14ac:dyDescent="0.2">
      <c r="A14" s="42" t="s">
        <v>34</v>
      </c>
      <c r="B14" s="43"/>
      <c r="C14" s="5" t="s">
        <v>28</v>
      </c>
      <c r="D14" s="3">
        <f>D15+D16</f>
        <v>172319.2</v>
      </c>
    </row>
    <row r="15" spans="1:5" ht="51" x14ac:dyDescent="0.2">
      <c r="A15" s="50" t="s">
        <v>35</v>
      </c>
      <c r="B15" s="51"/>
      <c r="C15" s="7" t="s">
        <v>30</v>
      </c>
      <c r="D15" s="8">
        <v>72319.199999999997</v>
      </c>
      <c r="E15" s="22"/>
    </row>
    <row r="16" spans="1:5" ht="51" x14ac:dyDescent="0.2">
      <c r="A16" s="50" t="s">
        <v>35</v>
      </c>
      <c r="B16" s="51"/>
      <c r="C16" s="7" t="s">
        <v>40</v>
      </c>
      <c r="D16" s="8">
        <v>100000</v>
      </c>
      <c r="E16" s="23"/>
    </row>
    <row r="17" spans="1:5" ht="38.25" x14ac:dyDescent="0.2">
      <c r="A17" s="50" t="s">
        <v>36</v>
      </c>
      <c r="B17" s="51"/>
      <c r="C17" s="7" t="s">
        <v>27</v>
      </c>
      <c r="D17" s="24">
        <f>D18+D19</f>
        <v>-172534.7</v>
      </c>
    </row>
    <row r="18" spans="1:5" ht="54" customHeight="1" x14ac:dyDescent="0.2">
      <c r="A18" s="50" t="s">
        <v>37</v>
      </c>
      <c r="B18" s="51"/>
      <c r="C18" s="7" t="s">
        <v>31</v>
      </c>
      <c r="D18" s="8">
        <v>-72534.7</v>
      </c>
    </row>
    <row r="19" spans="1:5" ht="51.75" thickBot="1" x14ac:dyDescent="0.25">
      <c r="A19" s="52" t="s">
        <v>37</v>
      </c>
      <c r="B19" s="53"/>
      <c r="C19" s="9" t="s">
        <v>41</v>
      </c>
      <c r="D19" s="10">
        <v>-100000</v>
      </c>
    </row>
    <row r="20" spans="1:5" ht="26.25" thickBot="1" x14ac:dyDescent="0.25">
      <c r="A20" s="48" t="s">
        <v>7</v>
      </c>
      <c r="B20" s="49"/>
      <c r="C20" s="25" t="s">
        <v>29</v>
      </c>
      <c r="D20" s="26">
        <f>D22+D25</f>
        <v>223.09999999999127</v>
      </c>
    </row>
    <row r="21" spans="1:5" ht="25.5" x14ac:dyDescent="0.2">
      <c r="A21" s="42" t="s">
        <v>8</v>
      </c>
      <c r="B21" s="43"/>
      <c r="C21" s="13" t="s">
        <v>9</v>
      </c>
      <c r="D21" s="27">
        <f>D22+D25</f>
        <v>223.09999999999127</v>
      </c>
    </row>
    <row r="22" spans="1:5" ht="25.5" x14ac:dyDescent="0.2">
      <c r="A22" s="50" t="s">
        <v>10</v>
      </c>
      <c r="B22" s="51"/>
      <c r="C22" s="11" t="s">
        <v>11</v>
      </c>
      <c r="D22" s="8">
        <f>D23+D24</f>
        <v>72542.299999999988</v>
      </c>
    </row>
    <row r="23" spans="1:5" ht="54" customHeight="1" x14ac:dyDescent="0.2">
      <c r="A23" s="50" t="s">
        <v>14</v>
      </c>
      <c r="B23" s="51"/>
      <c r="C23" s="11" t="s">
        <v>32</v>
      </c>
      <c r="D23" s="8">
        <v>72533.399999999994</v>
      </c>
    </row>
    <row r="24" spans="1:5" ht="52.5" customHeight="1" x14ac:dyDescent="0.2">
      <c r="A24" s="50" t="s">
        <v>14</v>
      </c>
      <c r="B24" s="51"/>
      <c r="C24" s="11" t="s">
        <v>26</v>
      </c>
      <c r="D24" s="8">
        <v>8.9</v>
      </c>
    </row>
    <row r="25" spans="1:5" ht="25.5" x14ac:dyDescent="0.2">
      <c r="A25" s="50" t="s">
        <v>15</v>
      </c>
      <c r="B25" s="51"/>
      <c r="C25" s="11" t="s">
        <v>16</v>
      </c>
      <c r="D25" s="8">
        <f>D26</f>
        <v>-72319.199999999997</v>
      </c>
    </row>
    <row r="26" spans="1:5" ht="39" thickBot="1" x14ac:dyDescent="0.25">
      <c r="A26" s="52" t="s">
        <v>17</v>
      </c>
      <c r="B26" s="53"/>
      <c r="C26" s="12" t="s">
        <v>33</v>
      </c>
      <c r="D26" s="10">
        <f>-D15</f>
        <v>-72319.199999999997</v>
      </c>
    </row>
    <row r="27" spans="1:5" ht="26.25" thickBot="1" x14ac:dyDescent="0.25">
      <c r="A27" s="48" t="s">
        <v>3</v>
      </c>
      <c r="B27" s="49"/>
      <c r="C27" s="28" t="s">
        <v>18</v>
      </c>
      <c r="D27" s="29">
        <f>D28+D29</f>
        <v>63678.100000000559</v>
      </c>
      <c r="E27" s="20"/>
    </row>
    <row r="28" spans="1:5" ht="27.75" customHeight="1" x14ac:dyDescent="0.2">
      <c r="A28" s="42" t="s">
        <v>19</v>
      </c>
      <c r="B28" s="43"/>
      <c r="C28" s="13" t="s">
        <v>0</v>
      </c>
      <c r="D28" s="14">
        <f>-D11-D15-D23-D24-D16-3963511.3</f>
        <v>-4288050.8</v>
      </c>
    </row>
    <row r="29" spans="1:5" ht="25.5" x14ac:dyDescent="0.2">
      <c r="A29" s="50" t="s">
        <v>6</v>
      </c>
      <c r="B29" s="51"/>
      <c r="C29" s="11" t="s">
        <v>1</v>
      </c>
      <c r="D29" s="8">
        <f>-D12-D18-D26-D19+4049023</f>
        <v>4351728.9000000004</v>
      </c>
    </row>
    <row r="30" spans="1:5" ht="26.25" thickBot="1" x14ac:dyDescent="0.25">
      <c r="A30" s="54"/>
      <c r="B30" s="55"/>
      <c r="C30" s="30" t="s">
        <v>20</v>
      </c>
      <c r="D30" s="31">
        <f>D13+D20+D27+D10</f>
        <v>85511.70000000055</v>
      </c>
      <c r="E30" s="20"/>
    </row>
    <row r="31" spans="1:5" x14ac:dyDescent="0.2">
      <c r="D31" s="20"/>
    </row>
    <row r="33" spans="2:6" x14ac:dyDescent="0.2">
      <c r="D33" s="20"/>
      <c r="F33" s="20"/>
    </row>
    <row r="34" spans="2:6" x14ac:dyDescent="0.2">
      <c r="D34" s="20"/>
    </row>
    <row r="35" spans="2:6" x14ac:dyDescent="0.2">
      <c r="B35" s="20"/>
    </row>
    <row r="36" spans="2:6" x14ac:dyDescent="0.2">
      <c r="B36" s="20"/>
    </row>
    <row r="37" spans="2:6" x14ac:dyDescent="0.2">
      <c r="B37" s="20"/>
    </row>
    <row r="38" spans="2:6" x14ac:dyDescent="0.2">
      <c r="B38" s="20"/>
    </row>
    <row r="41" spans="2:6" x14ac:dyDescent="0.2">
      <c r="B41" s="20"/>
    </row>
    <row r="42" spans="2:6" x14ac:dyDescent="0.2">
      <c r="B42" s="20"/>
    </row>
    <row r="43" spans="2:6" x14ac:dyDescent="0.2">
      <c r="B43" s="20"/>
    </row>
    <row r="44" spans="2:6" x14ac:dyDescent="0.2">
      <c r="B44" s="20"/>
    </row>
    <row r="45" spans="2:6" x14ac:dyDescent="0.2">
      <c r="B45" s="20"/>
      <c r="C45" s="20"/>
    </row>
  </sheetData>
  <mergeCells count="28">
    <mergeCell ref="A28:B28"/>
    <mergeCell ref="A29:B29"/>
    <mergeCell ref="A30:B30"/>
    <mergeCell ref="A22:B22"/>
    <mergeCell ref="A23:B23"/>
    <mergeCell ref="A24:B24"/>
    <mergeCell ref="A25:B25"/>
    <mergeCell ref="A26:B26"/>
    <mergeCell ref="A27:B27"/>
    <mergeCell ref="A21:B21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0:B10"/>
    <mergeCell ref="C1:D1"/>
    <mergeCell ref="A6:D6"/>
    <mergeCell ref="A8:B8"/>
    <mergeCell ref="A9:B9"/>
    <mergeCell ref="C3:D3"/>
    <mergeCell ref="C4:D4"/>
    <mergeCell ref="C2:D2"/>
  </mergeCells>
  <pageMargins left="1.3779527559055118" right="0.59055118110236227" top="0.78740157480314965" bottom="0.78740157480314965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март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Киргет Оксана Игоревна</cp:lastModifiedBy>
  <cp:lastPrinted>2015-05-26T09:18:02Z</cp:lastPrinted>
  <dcterms:created xsi:type="dcterms:W3CDTF">1996-10-08T23:32:33Z</dcterms:created>
  <dcterms:modified xsi:type="dcterms:W3CDTF">2015-05-26T09:18:05Z</dcterms:modified>
</cp:coreProperties>
</file>